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8135" windowHeight="8370"/>
  </bookViews>
  <sheets>
    <sheet name="Sheet2" sheetId="2" r:id="rId1"/>
    <sheet name="Sheet3" sheetId="3" r:id="rId2"/>
  </sheets>
  <calcPr calcId="124519" refMode="R1C1"/>
</workbook>
</file>

<file path=xl/calcChain.xml><?xml version="1.0" encoding="utf-8"?>
<calcChain xmlns="http://schemas.openxmlformats.org/spreadsheetml/2006/main">
  <c r="T33" i="2"/>
  <c r="T34" s="1"/>
  <c r="T35" s="1"/>
  <c r="S33"/>
  <c r="S34" s="1"/>
  <c r="S35" s="1"/>
  <c r="R33"/>
  <c r="R34" s="1"/>
  <c r="R35" s="1"/>
  <c r="Q33"/>
  <c r="Q34" s="1"/>
  <c r="Q35" s="1"/>
  <c r="P33"/>
  <c r="P34" s="1"/>
  <c r="P35" s="1"/>
  <c r="H33"/>
  <c r="H34" s="1"/>
  <c r="H35" s="1"/>
  <c r="G33"/>
  <c r="G34" s="1"/>
  <c r="G35" s="1"/>
  <c r="F33"/>
  <c r="F34" s="1"/>
  <c r="F35" s="1"/>
  <c r="E33"/>
  <c r="E34" s="1"/>
  <c r="D33"/>
  <c r="D34" s="1"/>
  <c r="D35" s="1"/>
  <c r="C33"/>
  <c r="C34" s="1"/>
  <c r="C35" s="1"/>
</calcChain>
</file>

<file path=xl/sharedStrings.xml><?xml version="1.0" encoding="utf-8"?>
<sst xmlns="http://schemas.openxmlformats.org/spreadsheetml/2006/main" count="46" uniqueCount="30">
  <si>
    <t>Ex-factory</t>
    <phoneticPr fontId="2" type="noConversion"/>
  </si>
  <si>
    <t>Price Indices</t>
    <phoneticPr fontId="2" type="noConversion"/>
  </si>
  <si>
    <t>of Industrial</t>
    <phoneticPr fontId="2" type="noConversion"/>
  </si>
  <si>
    <t>Products</t>
    <phoneticPr fontId="2" type="noConversion"/>
  </si>
  <si>
    <t>Purchasing</t>
    <phoneticPr fontId="2" type="noConversion"/>
  </si>
  <si>
    <t>Price Indices of</t>
    <phoneticPr fontId="2" type="noConversion"/>
  </si>
  <si>
    <t>Raw Material,</t>
    <phoneticPr fontId="2" type="noConversion"/>
  </si>
  <si>
    <t>Fuel and Power</t>
    <phoneticPr fontId="2" type="noConversion"/>
  </si>
  <si>
    <t>Investment</t>
    <phoneticPr fontId="2" type="noConversion"/>
  </si>
  <si>
    <t>in Fixed</t>
    <phoneticPr fontId="2" type="noConversion"/>
  </si>
  <si>
    <t>Assets Price</t>
    <phoneticPr fontId="2" type="noConversion"/>
  </si>
  <si>
    <t>Index</t>
    <phoneticPr fontId="2" type="noConversion"/>
  </si>
  <si>
    <t>Selling Price Indices of Houses</t>
  </si>
  <si>
    <t>Renting Price Indices of Houses</t>
  </si>
  <si>
    <t>Transactions Price Indices of Land</t>
  </si>
  <si>
    <t>Price Indices of Estate Management</t>
  </si>
  <si>
    <t>1988=100</t>
    <phoneticPr fontId="2" type="noConversion"/>
  </si>
  <si>
    <t>1990=100</t>
    <phoneticPr fontId="2" type="noConversion"/>
  </si>
  <si>
    <t>1997=100</t>
    <phoneticPr fontId="2" type="noConversion"/>
  </si>
  <si>
    <t>2008</t>
    <phoneticPr fontId="2" type="noConversion"/>
  </si>
  <si>
    <t>2009</t>
    <phoneticPr fontId="2" type="noConversion"/>
  </si>
  <si>
    <t>2010</t>
    <phoneticPr fontId="2" type="noConversion"/>
  </si>
  <si>
    <t>1982</t>
    <phoneticPr fontId="1" type="noConversion"/>
  </si>
  <si>
    <t>CPI</t>
    <phoneticPr fontId="1" type="noConversion"/>
  </si>
  <si>
    <t>1950=100</t>
    <phoneticPr fontId="2" type="noConversion"/>
  </si>
  <si>
    <t>1952=100</t>
    <phoneticPr fontId="2" type="noConversion"/>
  </si>
  <si>
    <t>1978=100</t>
    <phoneticPr fontId="2" type="noConversion"/>
  </si>
  <si>
    <t>1995=100</t>
    <phoneticPr fontId="2" type="noConversion"/>
  </si>
  <si>
    <t>preceding year=100</t>
    <phoneticPr fontId="1" type="noConversion"/>
  </si>
  <si>
    <t>preceding year=100</t>
    <phoneticPr fontId="2" type="noConversion"/>
  </si>
</sst>
</file>

<file path=xl/styles.xml><?xml version="1.0" encoding="utf-8"?>
<styleSheet xmlns="http://schemas.openxmlformats.org/spreadsheetml/2006/main">
  <numFmts count="4">
    <numFmt numFmtId="176" formatCode="0.0_);\(0.0\)"/>
    <numFmt numFmtId="177" formatCode="#0.0\ ;\-#0.0\ "/>
    <numFmt numFmtId="178" formatCode="#0\ ;\-#0\ "/>
    <numFmt numFmtId="179" formatCode="0.0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汉仪报宋简"/>
      <family val="3"/>
      <charset val="134"/>
    </font>
    <font>
      <sz val="9"/>
      <name val="Times New Roman"/>
      <family val="1"/>
    </font>
    <font>
      <sz val="8"/>
      <name val="Times New Roman"/>
      <family val="1"/>
    </font>
    <font>
      <sz val="14"/>
      <name val="汉仪书宋一简"/>
      <family val="3"/>
      <charset val="134"/>
    </font>
    <font>
      <sz val="8"/>
      <name val="汉仪报宋简"/>
      <family val="3"/>
      <charset val="134"/>
    </font>
    <font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40"/>
      </left>
      <right/>
      <top style="thin">
        <color indexed="8"/>
      </top>
      <bottom/>
      <diagonal/>
    </border>
    <border>
      <left style="thin">
        <color indexed="40"/>
      </left>
      <right style="thin">
        <color indexed="40"/>
      </right>
      <top style="thin">
        <color indexed="8"/>
      </top>
      <bottom/>
      <diagonal/>
    </border>
    <border>
      <left style="thin">
        <color indexed="40"/>
      </left>
      <right/>
      <top/>
      <bottom style="thin">
        <color indexed="40"/>
      </bottom>
      <diagonal/>
    </border>
    <border>
      <left style="thin">
        <color indexed="40"/>
      </left>
      <right style="thin">
        <color indexed="40"/>
      </right>
      <top/>
      <bottom style="thin">
        <color indexed="40"/>
      </bottom>
      <diagonal/>
    </border>
    <border>
      <left style="thin">
        <color indexed="40"/>
      </left>
      <right style="thin">
        <color indexed="40"/>
      </right>
      <top/>
      <bottom/>
      <diagonal/>
    </border>
    <border>
      <left style="thin">
        <color indexed="40"/>
      </left>
      <right/>
      <top/>
      <bottom/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51">
    <xf numFmtId="0" fontId="0" fillId="0" borderId="0" xfId="0">
      <alignment vertical="center"/>
    </xf>
    <xf numFmtId="0" fontId="2" fillId="0" borderId="0" xfId="0" applyFont="1" applyAlignment="1">
      <alignment horizontal="right" vertical="center"/>
    </xf>
    <xf numFmtId="0" fontId="4" fillId="2" borderId="0" xfId="0" applyFont="1" applyFill="1" applyBorder="1" applyAlignment="1">
      <alignment horizontal="right" vertical="center"/>
    </xf>
    <xf numFmtId="176" fontId="5" fillId="2" borderId="0" xfId="0" applyNumberFormat="1" applyFont="1" applyFill="1" applyBorder="1" applyAlignment="1">
      <alignment horizontal="right" vertical="center"/>
    </xf>
    <xf numFmtId="0" fontId="5" fillId="2" borderId="0" xfId="0" applyFont="1" applyFill="1" applyBorder="1" applyAlignment="1">
      <alignment horizontal="right" vertical="center"/>
    </xf>
    <xf numFmtId="49" fontId="3" fillId="4" borderId="0" xfId="0" applyNumberFormat="1" applyFont="1" applyFill="1" applyBorder="1" applyAlignment="1">
      <alignment horizontal="center" vertical="center"/>
    </xf>
    <xf numFmtId="176" fontId="5" fillId="4" borderId="0" xfId="0" applyNumberFormat="1" applyFont="1" applyFill="1" applyBorder="1" applyAlignment="1">
      <alignment horizontal="right" vertical="center"/>
    </xf>
    <xf numFmtId="0" fontId="5" fillId="4" borderId="0" xfId="0" applyFont="1" applyFill="1" applyBorder="1" applyAlignment="1">
      <alignment horizontal="right" vertical="center"/>
    </xf>
    <xf numFmtId="177" fontId="4" fillId="2" borderId="0" xfId="0" applyNumberFormat="1" applyFont="1" applyFill="1" applyBorder="1" applyAlignment="1">
      <alignment horizontal="right" vertical="center"/>
    </xf>
    <xf numFmtId="178" fontId="4" fillId="2" borderId="0" xfId="0" applyNumberFormat="1" applyFont="1" applyFill="1" applyBorder="1" applyAlignment="1">
      <alignment horizontal="right" vertical="center"/>
    </xf>
    <xf numFmtId="0" fontId="2" fillId="4" borderId="0" xfId="0" applyFont="1" applyFill="1" applyAlignment="1">
      <alignment horizontal="right" vertical="center"/>
    </xf>
    <xf numFmtId="49" fontId="3" fillId="3" borderId="0" xfId="0" applyNumberFormat="1" applyFont="1" applyFill="1" applyBorder="1" applyAlignment="1">
      <alignment horizontal="center" vertical="center"/>
    </xf>
    <xf numFmtId="179" fontId="4" fillId="2" borderId="0" xfId="0" applyNumberFormat="1" applyFont="1" applyFill="1" applyBorder="1" applyAlignment="1">
      <alignment horizontal="right" vertical="center"/>
    </xf>
    <xf numFmtId="179" fontId="4" fillId="2" borderId="0" xfId="1" applyNumberFormat="1" applyFont="1" applyFill="1" applyBorder="1" applyAlignment="1">
      <alignment horizontal="right" vertical="center"/>
    </xf>
    <xf numFmtId="176" fontId="4" fillId="2" borderId="0" xfId="0" applyNumberFormat="1" applyFont="1" applyFill="1" applyBorder="1" applyAlignment="1">
      <alignment horizontal="right" vertical="center"/>
    </xf>
    <xf numFmtId="49" fontId="7" fillId="3" borderId="14" xfId="0" applyNumberFormat="1" applyFont="1" applyFill="1" applyBorder="1" applyAlignment="1">
      <alignment horizontal="center" vertical="center"/>
    </xf>
    <xf numFmtId="176" fontId="5" fillId="2" borderId="14" xfId="0" applyNumberFormat="1" applyFont="1" applyFill="1" applyBorder="1" applyAlignment="1">
      <alignment horizontal="right" vertical="center"/>
    </xf>
    <xf numFmtId="0" fontId="5" fillId="2" borderId="14" xfId="0" applyFont="1" applyFill="1" applyBorder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176" fontId="5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177" fontId="4" fillId="0" borderId="0" xfId="0" applyNumberFormat="1" applyFont="1" applyFill="1" applyBorder="1" applyAlignment="1">
      <alignment horizontal="right" vertical="center"/>
    </xf>
    <xf numFmtId="178" fontId="4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3" fillId="4" borderId="3" xfId="0" applyFont="1" applyFill="1" applyBorder="1" applyAlignment="1">
      <alignment horizontal="center" vertical="center" wrapText="1"/>
    </xf>
    <xf numFmtId="176" fontId="3" fillId="4" borderId="5" xfId="0" applyNumberFormat="1" applyFont="1" applyFill="1" applyBorder="1" applyAlignment="1">
      <alignment horizontal="center" vertical="center" wrapText="1"/>
    </xf>
    <xf numFmtId="176" fontId="3" fillId="4" borderId="6" xfId="0" applyNumberFormat="1" applyFont="1" applyFill="1" applyBorder="1" applyAlignment="1">
      <alignment horizontal="center" vertical="center" wrapText="1"/>
    </xf>
    <xf numFmtId="176" fontId="3" fillId="4" borderId="3" xfId="0" applyNumberFormat="1" applyFont="1" applyFill="1" applyBorder="1" applyAlignment="1">
      <alignment horizontal="center" vertical="center" wrapText="1"/>
    </xf>
    <xf numFmtId="176" fontId="3" fillId="4" borderId="7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176" fontId="4" fillId="4" borderId="4" xfId="0" applyNumberFormat="1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76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/>
    </xf>
    <xf numFmtId="176" fontId="4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0" xfId="0" applyFont="1" applyFill="1" applyBorder="1" applyAlignment="1">
      <alignment horizontal="center" vertical="center" wrapText="1"/>
    </xf>
    <xf numFmtId="177" fontId="4" fillId="4" borderId="0" xfId="0" applyNumberFormat="1" applyFont="1" applyFill="1" applyBorder="1" applyAlignment="1">
      <alignment horizontal="right" vertical="center"/>
    </xf>
    <xf numFmtId="178" fontId="4" fillId="4" borderId="0" xfId="0" applyNumberFormat="1" applyFont="1" applyFill="1" applyBorder="1" applyAlignment="1">
      <alignment horizontal="right" vertical="center"/>
    </xf>
  </cellXfs>
  <cellStyles count="2">
    <cellStyle name="常规" xfId="0" builtinId="0"/>
    <cellStyle name="常规_Sheet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6"/>
  <sheetViews>
    <sheetView tabSelected="1" topLeftCell="F1" workbookViewId="0">
      <selection activeCell="E9" sqref="E9"/>
    </sheetView>
  </sheetViews>
  <sheetFormatPr defaultRowHeight="11.25"/>
  <cols>
    <col min="1" max="2" width="9" style="1"/>
    <col min="3" max="8" width="9" style="18"/>
    <col min="9" max="16384" width="9" style="1"/>
  </cols>
  <sheetData>
    <row r="1" spans="1:21" s="10" customFormat="1" ht="18.75">
      <c r="A1" s="24"/>
      <c r="B1" s="24"/>
      <c r="C1" s="25" t="s">
        <v>16</v>
      </c>
      <c r="D1" s="26"/>
      <c r="E1" s="27" t="s">
        <v>17</v>
      </c>
      <c r="F1" s="25" t="s">
        <v>18</v>
      </c>
      <c r="G1" s="28"/>
      <c r="H1" s="28"/>
      <c r="I1" s="26"/>
      <c r="J1" s="29" t="s">
        <v>28</v>
      </c>
      <c r="K1" s="30"/>
      <c r="L1" s="30"/>
      <c r="M1" s="30"/>
      <c r="N1" s="30"/>
      <c r="O1" s="31"/>
      <c r="P1" s="32"/>
      <c r="Q1" s="32"/>
      <c r="R1" s="32"/>
      <c r="S1" s="32"/>
      <c r="T1" s="32"/>
      <c r="U1" s="32"/>
    </row>
    <row r="2" spans="1:21" s="10" customFormat="1" ht="18.75">
      <c r="A2" s="33"/>
      <c r="B2" s="33"/>
      <c r="C2" s="34" t="s">
        <v>0</v>
      </c>
      <c r="D2" s="34" t="s">
        <v>4</v>
      </c>
      <c r="E2" s="34" t="s">
        <v>8</v>
      </c>
      <c r="F2" s="35"/>
      <c r="G2" s="35"/>
      <c r="H2" s="35"/>
      <c r="I2" s="34" t="s">
        <v>0</v>
      </c>
      <c r="J2" s="34" t="s">
        <v>4</v>
      </c>
      <c r="K2" s="34" t="s">
        <v>8</v>
      </c>
      <c r="L2" s="33"/>
      <c r="M2" s="33"/>
      <c r="N2" s="33"/>
      <c r="O2" s="33"/>
      <c r="P2" s="36"/>
      <c r="Q2" s="36" t="s">
        <v>23</v>
      </c>
      <c r="R2" s="36"/>
      <c r="S2" s="36"/>
      <c r="T2" s="36"/>
      <c r="U2" s="36"/>
    </row>
    <row r="3" spans="1:21" s="10" customFormat="1" ht="36">
      <c r="A3" s="37"/>
      <c r="B3" s="37"/>
      <c r="C3" s="37" t="s">
        <v>1</v>
      </c>
      <c r="D3" s="37" t="s">
        <v>5</v>
      </c>
      <c r="E3" s="37" t="s">
        <v>9</v>
      </c>
      <c r="F3" s="38" t="s">
        <v>12</v>
      </c>
      <c r="G3" s="38" t="s">
        <v>13</v>
      </c>
      <c r="H3" s="38" t="s">
        <v>14</v>
      </c>
      <c r="I3" s="37" t="s">
        <v>1</v>
      </c>
      <c r="J3" s="37" t="s">
        <v>5</v>
      </c>
      <c r="K3" s="37" t="s">
        <v>9</v>
      </c>
      <c r="L3" s="39" t="s">
        <v>12</v>
      </c>
      <c r="M3" s="39" t="s">
        <v>13</v>
      </c>
      <c r="N3" s="39" t="s">
        <v>14</v>
      </c>
      <c r="O3" s="39" t="s">
        <v>15</v>
      </c>
      <c r="P3" s="40" t="s">
        <v>24</v>
      </c>
      <c r="Q3" s="40" t="s">
        <v>25</v>
      </c>
      <c r="R3" s="40" t="s">
        <v>26</v>
      </c>
      <c r="S3" s="40" t="s">
        <v>17</v>
      </c>
      <c r="T3" s="40" t="s">
        <v>27</v>
      </c>
      <c r="U3" s="41" t="s">
        <v>29</v>
      </c>
    </row>
    <row r="4" spans="1:21" s="10" customFormat="1" ht="12">
      <c r="A4" s="37"/>
      <c r="B4" s="37"/>
      <c r="C4" s="37" t="s">
        <v>2</v>
      </c>
      <c r="D4" s="37" t="s">
        <v>6</v>
      </c>
      <c r="E4" s="37" t="s">
        <v>10</v>
      </c>
      <c r="F4" s="38"/>
      <c r="G4" s="38"/>
      <c r="H4" s="38"/>
      <c r="I4" s="37" t="s">
        <v>2</v>
      </c>
      <c r="J4" s="37" t="s">
        <v>6</v>
      </c>
      <c r="K4" s="37" t="s">
        <v>10</v>
      </c>
      <c r="L4" s="39"/>
      <c r="M4" s="39"/>
      <c r="N4" s="39"/>
      <c r="O4" s="39"/>
      <c r="P4" s="42"/>
      <c r="Q4" s="42"/>
      <c r="R4" s="42"/>
      <c r="S4" s="42"/>
      <c r="T4" s="42"/>
      <c r="U4" s="43"/>
    </row>
    <row r="5" spans="1:21" s="10" customFormat="1" ht="12">
      <c r="A5" s="44"/>
      <c r="B5" s="44"/>
      <c r="C5" s="44" t="s">
        <v>3</v>
      </c>
      <c r="D5" s="44" t="s">
        <v>7</v>
      </c>
      <c r="E5" s="44" t="s">
        <v>11</v>
      </c>
      <c r="F5" s="45"/>
      <c r="G5" s="45"/>
      <c r="H5" s="45"/>
      <c r="I5" s="44" t="s">
        <v>3</v>
      </c>
      <c r="J5" s="44" t="s">
        <v>7</v>
      </c>
      <c r="K5" s="44" t="s">
        <v>11</v>
      </c>
      <c r="L5" s="46"/>
      <c r="M5" s="46"/>
      <c r="N5" s="46"/>
      <c r="O5" s="46"/>
      <c r="P5" s="47"/>
      <c r="Q5" s="47"/>
      <c r="R5" s="47"/>
      <c r="S5" s="47"/>
      <c r="T5" s="47"/>
      <c r="U5" s="48"/>
    </row>
    <row r="6" spans="1:21" s="10" customFormat="1" ht="12">
      <c r="A6" s="5"/>
      <c r="B6" s="5"/>
      <c r="C6" s="6"/>
      <c r="D6" s="6"/>
      <c r="E6" s="6"/>
      <c r="F6" s="6"/>
      <c r="G6" s="6"/>
      <c r="H6" s="6"/>
      <c r="I6" s="7"/>
      <c r="J6" s="7"/>
      <c r="K6" s="7"/>
      <c r="L6" s="7"/>
      <c r="M6" s="7"/>
      <c r="N6" s="7"/>
      <c r="O6" s="7"/>
      <c r="P6" s="49"/>
      <c r="Q6" s="49"/>
      <c r="R6" s="49"/>
      <c r="S6" s="50"/>
      <c r="T6" s="50"/>
      <c r="U6" s="49"/>
    </row>
    <row r="7" spans="1:21" s="23" customFormat="1" ht="12">
      <c r="A7" s="11" t="s">
        <v>22</v>
      </c>
      <c r="B7" s="11"/>
      <c r="C7" s="19"/>
      <c r="D7" s="19"/>
      <c r="E7" s="19"/>
      <c r="F7" s="19"/>
      <c r="G7" s="19"/>
      <c r="H7" s="19"/>
      <c r="I7" s="20"/>
      <c r="J7" s="20"/>
      <c r="K7" s="20"/>
      <c r="L7" s="20"/>
      <c r="M7" s="20"/>
      <c r="N7" s="20"/>
      <c r="O7" s="20"/>
      <c r="P7" s="21">
        <v>132.4</v>
      </c>
      <c r="Q7" s="21">
        <v>117</v>
      </c>
      <c r="R7" s="21">
        <v>108.6</v>
      </c>
      <c r="S7" s="22"/>
      <c r="T7" s="22"/>
      <c r="U7" s="21">
        <v>100.9</v>
      </c>
    </row>
    <row r="8" spans="1:21" ht="12">
      <c r="A8" s="11">
        <v>1983</v>
      </c>
      <c r="B8" s="11"/>
      <c r="C8" s="3"/>
      <c r="D8" s="3"/>
      <c r="E8" s="3"/>
      <c r="F8" s="3"/>
      <c r="G8" s="3"/>
      <c r="H8" s="3"/>
      <c r="I8" s="4"/>
      <c r="J8" s="4"/>
      <c r="K8" s="4"/>
      <c r="L8" s="4"/>
      <c r="M8" s="4"/>
      <c r="N8" s="4"/>
      <c r="O8" s="4"/>
      <c r="P8" s="8">
        <v>135.6</v>
      </c>
      <c r="Q8" s="8">
        <v>119.8</v>
      </c>
      <c r="R8" s="8">
        <v>111.2</v>
      </c>
      <c r="S8" s="9"/>
      <c r="T8" s="9"/>
      <c r="U8" s="8">
        <v>102.4</v>
      </c>
    </row>
    <row r="9" spans="1:21" ht="12">
      <c r="A9" s="11">
        <v>1984</v>
      </c>
      <c r="B9" s="11"/>
      <c r="C9" s="3"/>
      <c r="D9" s="3"/>
      <c r="E9" s="3"/>
      <c r="F9" s="3"/>
      <c r="G9" s="3"/>
      <c r="H9" s="3"/>
      <c r="I9" s="4"/>
      <c r="J9" s="4"/>
      <c r="K9" s="4"/>
      <c r="L9" s="4"/>
      <c r="M9" s="4"/>
      <c r="N9" s="4"/>
      <c r="O9" s="4"/>
      <c r="P9" s="8">
        <v>137.6</v>
      </c>
      <c r="Q9" s="8">
        <v>121.6</v>
      </c>
      <c r="R9" s="8">
        <v>112.9</v>
      </c>
      <c r="S9" s="9"/>
      <c r="T9" s="9"/>
      <c r="U9" s="8">
        <v>101.5</v>
      </c>
    </row>
    <row r="10" spans="1:21" ht="12">
      <c r="A10" s="11">
        <v>1985</v>
      </c>
      <c r="B10" s="11"/>
      <c r="C10" s="3"/>
      <c r="D10" s="3"/>
      <c r="E10" s="3"/>
      <c r="F10" s="3"/>
      <c r="G10" s="3"/>
      <c r="H10" s="3"/>
      <c r="I10" s="4"/>
      <c r="J10" s="4"/>
      <c r="K10" s="4"/>
      <c r="L10" s="4"/>
      <c r="M10" s="4"/>
      <c r="N10" s="4"/>
      <c r="O10" s="4"/>
      <c r="P10" s="8">
        <v>149.6</v>
      </c>
      <c r="Q10" s="8">
        <v>132.19999999999999</v>
      </c>
      <c r="R10" s="8">
        <v>122.7</v>
      </c>
      <c r="S10" s="9"/>
      <c r="T10" s="9"/>
      <c r="U10" s="8">
        <v>108.7</v>
      </c>
    </row>
    <row r="11" spans="1:21" ht="12">
      <c r="A11" s="11">
        <v>1986</v>
      </c>
      <c r="B11" s="11"/>
      <c r="C11" s="3"/>
      <c r="D11" s="3"/>
      <c r="E11" s="3"/>
      <c r="F11" s="3"/>
      <c r="G11" s="3"/>
      <c r="H11" s="3"/>
      <c r="I11" s="4"/>
      <c r="J11" s="4"/>
      <c r="K11" s="4"/>
      <c r="L11" s="4"/>
      <c r="M11" s="4"/>
      <c r="N11" s="4"/>
      <c r="O11" s="4"/>
      <c r="P11" s="8">
        <v>156.30000000000001</v>
      </c>
      <c r="Q11" s="8">
        <v>138.1</v>
      </c>
      <c r="R11" s="8">
        <v>128.19999999999999</v>
      </c>
      <c r="S11" s="9"/>
      <c r="T11" s="9"/>
      <c r="U11" s="8">
        <v>104.5</v>
      </c>
    </row>
    <row r="12" spans="1:21" ht="12">
      <c r="A12" s="11">
        <v>1987</v>
      </c>
      <c r="B12" s="11"/>
      <c r="C12" s="3"/>
      <c r="D12" s="3"/>
      <c r="E12" s="3"/>
      <c r="F12" s="3"/>
      <c r="G12" s="3"/>
      <c r="H12" s="3"/>
      <c r="I12" s="4"/>
      <c r="J12" s="4"/>
      <c r="K12" s="4"/>
      <c r="L12" s="4"/>
      <c r="M12" s="4"/>
      <c r="N12" s="4"/>
      <c r="O12" s="4"/>
      <c r="P12" s="8">
        <v>169.1</v>
      </c>
      <c r="Q12" s="8">
        <v>149.5</v>
      </c>
      <c r="R12" s="8">
        <v>138.69999999999999</v>
      </c>
      <c r="S12" s="9"/>
      <c r="T12" s="9"/>
      <c r="U12" s="8">
        <v>108.2</v>
      </c>
    </row>
    <row r="13" spans="1:21" ht="12">
      <c r="A13" s="11">
        <v>1988</v>
      </c>
      <c r="B13" s="11"/>
      <c r="C13" s="12">
        <v>100</v>
      </c>
      <c r="D13" s="12">
        <v>100</v>
      </c>
      <c r="E13" s="12"/>
      <c r="F13" s="12"/>
      <c r="G13" s="12"/>
      <c r="H13" s="12"/>
      <c r="I13" s="13"/>
      <c r="J13" s="13"/>
      <c r="K13" s="12"/>
      <c r="L13" s="12"/>
      <c r="M13" s="12"/>
      <c r="N13" s="12"/>
      <c r="O13" s="2"/>
      <c r="P13" s="8">
        <v>200.7</v>
      </c>
      <c r="Q13" s="8">
        <v>177.4</v>
      </c>
      <c r="R13" s="8">
        <v>164.7</v>
      </c>
      <c r="S13" s="9"/>
      <c r="T13" s="9"/>
      <c r="U13" s="8">
        <v>118.7</v>
      </c>
    </row>
    <row r="14" spans="1:21" ht="12">
      <c r="A14" s="11">
        <v>1989</v>
      </c>
      <c r="B14" s="11"/>
      <c r="C14" s="12">
        <v>123.8</v>
      </c>
      <c r="D14" s="12">
        <v>136.69999999999999</v>
      </c>
      <c r="E14" s="12"/>
      <c r="F14" s="12"/>
      <c r="G14" s="12"/>
      <c r="H14" s="12"/>
      <c r="I14" s="13">
        <v>123.8</v>
      </c>
      <c r="J14" s="13">
        <v>136.69999999999999</v>
      </c>
      <c r="K14" s="12"/>
      <c r="L14" s="12"/>
      <c r="M14" s="12"/>
      <c r="N14" s="12"/>
      <c r="O14" s="2"/>
      <c r="P14" s="8">
        <v>235.5</v>
      </c>
      <c r="Q14" s="8">
        <v>208.1</v>
      </c>
      <c r="R14" s="8">
        <v>199.1</v>
      </c>
      <c r="S14" s="9"/>
      <c r="T14" s="9"/>
      <c r="U14" s="8">
        <v>117.3</v>
      </c>
    </row>
    <row r="15" spans="1:21" ht="12">
      <c r="A15" s="11">
        <v>1990</v>
      </c>
      <c r="B15" s="11"/>
      <c r="C15" s="12">
        <v>129.61860000000001</v>
      </c>
      <c r="D15" s="12">
        <v>144.08180000000002</v>
      </c>
      <c r="E15" s="12">
        <v>100</v>
      </c>
      <c r="F15" s="12"/>
      <c r="G15" s="12"/>
      <c r="H15" s="12"/>
      <c r="I15" s="13">
        <v>104.7</v>
      </c>
      <c r="J15" s="13">
        <v>105.4</v>
      </c>
      <c r="K15" s="12"/>
      <c r="L15" s="12"/>
      <c r="M15" s="12"/>
      <c r="N15" s="12"/>
      <c r="O15" s="2"/>
      <c r="P15" s="8">
        <v>243.5</v>
      </c>
      <c r="Q15" s="8">
        <v>215.2</v>
      </c>
      <c r="R15" s="8">
        <v>199.7</v>
      </c>
      <c r="S15" s="9"/>
      <c r="T15" s="9"/>
      <c r="U15" s="8">
        <v>103.4</v>
      </c>
    </row>
    <row r="16" spans="1:21" ht="12">
      <c r="A16" s="11">
        <v>1991</v>
      </c>
      <c r="B16" s="11"/>
      <c r="C16" s="12">
        <v>133.507158</v>
      </c>
      <c r="D16" s="12">
        <v>154.16752600000001</v>
      </c>
      <c r="E16" s="12">
        <v>112.4</v>
      </c>
      <c r="F16" s="12"/>
      <c r="G16" s="12"/>
      <c r="H16" s="12"/>
      <c r="I16" s="13">
        <v>103</v>
      </c>
      <c r="J16" s="13">
        <v>107</v>
      </c>
      <c r="K16" s="12">
        <v>112.4</v>
      </c>
      <c r="L16" s="12"/>
      <c r="M16" s="12"/>
      <c r="N16" s="12"/>
      <c r="O16" s="2"/>
      <c r="P16" s="8">
        <v>255.4</v>
      </c>
      <c r="Q16" s="8">
        <v>225.7</v>
      </c>
      <c r="R16" s="8">
        <v>209.5</v>
      </c>
      <c r="S16" s="8">
        <v>104.9</v>
      </c>
      <c r="T16" s="9"/>
      <c r="U16" s="8">
        <v>104.9</v>
      </c>
    </row>
    <row r="17" spans="1:21" ht="12">
      <c r="A17" s="11">
        <v>1992</v>
      </c>
      <c r="B17" s="11"/>
      <c r="C17" s="12">
        <v>146.45735232600001</v>
      </c>
      <c r="D17" s="12">
        <v>170.97178633400003</v>
      </c>
      <c r="E17" s="12">
        <v>134.2056</v>
      </c>
      <c r="F17" s="12"/>
      <c r="G17" s="12"/>
      <c r="H17" s="12"/>
      <c r="I17" s="13">
        <v>109.7</v>
      </c>
      <c r="J17" s="13">
        <v>110.9</v>
      </c>
      <c r="K17" s="12">
        <v>119.4</v>
      </c>
      <c r="L17" s="12"/>
      <c r="M17" s="12"/>
      <c r="N17" s="12"/>
      <c r="O17" s="2"/>
      <c r="P17" s="8">
        <v>272.8</v>
      </c>
      <c r="Q17" s="8">
        <v>241.1</v>
      </c>
      <c r="R17" s="8">
        <v>223.7</v>
      </c>
      <c r="S17" s="8">
        <v>112</v>
      </c>
      <c r="T17" s="9"/>
      <c r="U17" s="8">
        <v>106.8</v>
      </c>
    </row>
    <row r="18" spans="1:21" ht="12">
      <c r="A18" s="11">
        <v>1993</v>
      </c>
      <c r="B18" s="11"/>
      <c r="C18" s="12">
        <v>180.14254336098003</v>
      </c>
      <c r="D18" s="12">
        <v>230.298996191898</v>
      </c>
      <c r="E18" s="12">
        <v>163.86503759999999</v>
      </c>
      <c r="F18" s="12"/>
      <c r="G18" s="12"/>
      <c r="H18" s="12"/>
      <c r="I18" s="13">
        <v>123</v>
      </c>
      <c r="J18" s="13">
        <v>134.69999999999999</v>
      </c>
      <c r="K18" s="12">
        <v>122.1</v>
      </c>
      <c r="L18" s="12"/>
      <c r="M18" s="12"/>
      <c r="N18" s="12"/>
      <c r="O18" s="2"/>
      <c r="P18" s="8">
        <v>307.39999999999998</v>
      </c>
      <c r="Q18" s="8">
        <v>271.7</v>
      </c>
      <c r="R18" s="8">
        <v>252.2</v>
      </c>
      <c r="S18" s="8">
        <v>126.3</v>
      </c>
      <c r="T18" s="9"/>
      <c r="U18" s="8">
        <v>112.7</v>
      </c>
    </row>
    <row r="19" spans="1:21" ht="12">
      <c r="A19" s="11">
        <v>1994</v>
      </c>
      <c r="B19" s="11"/>
      <c r="C19" s="12">
        <v>223.73703885433719</v>
      </c>
      <c r="D19" s="12">
        <v>279.35268238077225</v>
      </c>
      <c r="E19" s="12">
        <v>189.7557135408</v>
      </c>
      <c r="F19" s="12"/>
      <c r="G19" s="12"/>
      <c r="H19" s="12"/>
      <c r="I19" s="13">
        <v>124.2</v>
      </c>
      <c r="J19" s="13">
        <v>121.3</v>
      </c>
      <c r="K19" s="12">
        <v>115.8</v>
      </c>
      <c r="L19" s="12"/>
      <c r="M19" s="12"/>
      <c r="N19" s="12"/>
      <c r="O19" s="2"/>
      <c r="P19" s="8">
        <v>379.4</v>
      </c>
      <c r="Q19" s="8">
        <v>335.3</v>
      </c>
      <c r="R19" s="8">
        <v>311.2</v>
      </c>
      <c r="S19" s="8">
        <v>155.80000000000001</v>
      </c>
      <c r="T19" s="9"/>
      <c r="U19" s="8">
        <v>123.4</v>
      </c>
    </row>
    <row r="20" spans="1:21" ht="12">
      <c r="A20" s="11">
        <v>1995</v>
      </c>
      <c r="B20" s="11"/>
      <c r="C20" s="12">
        <v>261.77233545957449</v>
      </c>
      <c r="D20" s="12">
        <v>316.22723645503419</v>
      </c>
      <c r="E20" s="12">
        <v>202.27959063449279</v>
      </c>
      <c r="F20" s="12"/>
      <c r="G20" s="12"/>
      <c r="H20" s="12"/>
      <c r="I20" s="13">
        <v>117</v>
      </c>
      <c r="J20" s="13">
        <v>113.2</v>
      </c>
      <c r="K20" s="12">
        <v>106.6</v>
      </c>
      <c r="L20" s="12"/>
      <c r="M20" s="12"/>
      <c r="N20" s="12"/>
      <c r="O20" s="2"/>
      <c r="P20" s="8">
        <v>446.1</v>
      </c>
      <c r="Q20" s="8">
        <v>394.3</v>
      </c>
      <c r="R20" s="8">
        <v>365.9</v>
      </c>
      <c r="S20" s="8">
        <v>183.2</v>
      </c>
      <c r="T20" s="9"/>
      <c r="U20" s="8">
        <v>117.6</v>
      </c>
    </row>
    <row r="21" spans="1:21" ht="12">
      <c r="A21" s="11">
        <v>1996</v>
      </c>
      <c r="B21" s="11"/>
      <c r="C21" s="12">
        <v>272.50500121341702</v>
      </c>
      <c r="D21" s="12">
        <v>334.25218893297114</v>
      </c>
      <c r="E21" s="12">
        <v>208.55025794416204</v>
      </c>
      <c r="F21" s="12"/>
      <c r="G21" s="12"/>
      <c r="H21" s="12"/>
      <c r="I21" s="13">
        <v>104.1</v>
      </c>
      <c r="J21" s="13">
        <v>105.7</v>
      </c>
      <c r="K21" s="12">
        <v>103.1</v>
      </c>
      <c r="L21" s="12"/>
      <c r="M21" s="12"/>
      <c r="N21" s="12"/>
      <c r="O21" s="2"/>
      <c r="P21" s="8">
        <v>489</v>
      </c>
      <c r="Q21" s="8">
        <v>432.1</v>
      </c>
      <c r="R21" s="8">
        <v>401.1</v>
      </c>
      <c r="S21" s="8">
        <v>200.8</v>
      </c>
      <c r="T21" s="8">
        <v>109.6</v>
      </c>
      <c r="U21" s="8">
        <v>109.6</v>
      </c>
    </row>
    <row r="22" spans="1:21" ht="12">
      <c r="A22" s="11">
        <v>1997</v>
      </c>
      <c r="B22" s="11"/>
      <c r="C22" s="12">
        <v>275.77506122797803</v>
      </c>
      <c r="D22" s="12">
        <v>336.25770206656898</v>
      </c>
      <c r="E22" s="12">
        <v>209.38445897593868</v>
      </c>
      <c r="F22" s="12">
        <v>100</v>
      </c>
      <c r="G22" s="12">
        <v>100</v>
      </c>
      <c r="H22" s="12">
        <v>100</v>
      </c>
      <c r="I22" s="13">
        <v>101.2</v>
      </c>
      <c r="J22" s="13">
        <v>100.6</v>
      </c>
      <c r="K22" s="12">
        <v>100.4</v>
      </c>
      <c r="L22" s="12"/>
      <c r="M22" s="12"/>
      <c r="N22" s="12"/>
      <c r="O22" s="2"/>
      <c r="P22" s="8">
        <v>502.6</v>
      </c>
      <c r="Q22" s="8">
        <v>443.2</v>
      </c>
      <c r="R22" s="8">
        <v>412.3</v>
      </c>
      <c r="S22" s="8">
        <v>206.4</v>
      </c>
      <c r="T22" s="8">
        <v>112.7</v>
      </c>
      <c r="U22" s="8">
        <v>102.8</v>
      </c>
    </row>
    <row r="23" spans="1:21" ht="12">
      <c r="A23" s="11">
        <v>1998</v>
      </c>
      <c r="B23" s="11"/>
      <c r="C23" s="12">
        <v>264.74405877885891</v>
      </c>
      <c r="D23" s="12">
        <v>318.09978615497425</v>
      </c>
      <c r="E23" s="12">
        <v>207.70938330413119</v>
      </c>
      <c r="F23" s="12">
        <v>100.8</v>
      </c>
      <c r="G23" s="12">
        <v>97.4</v>
      </c>
      <c r="H23" s="12">
        <v>101.7</v>
      </c>
      <c r="I23" s="13">
        <v>96</v>
      </c>
      <c r="J23" s="13">
        <v>94.6</v>
      </c>
      <c r="K23" s="12">
        <v>99.2</v>
      </c>
      <c r="L23" s="12">
        <v>100.8</v>
      </c>
      <c r="M23" s="12">
        <v>97.4</v>
      </c>
      <c r="N23" s="12">
        <v>101.7</v>
      </c>
      <c r="O23" s="2"/>
      <c r="P23" s="8">
        <v>499.6</v>
      </c>
      <c r="Q23" s="8">
        <v>440.5</v>
      </c>
      <c r="R23" s="8">
        <v>409.8</v>
      </c>
      <c r="S23" s="8">
        <v>205.2</v>
      </c>
      <c r="T23" s="8">
        <v>112</v>
      </c>
      <c r="U23" s="8">
        <v>99.4</v>
      </c>
    </row>
    <row r="24" spans="1:21" ht="12">
      <c r="A24" s="11">
        <v>1999</v>
      </c>
      <c r="B24" s="11"/>
      <c r="C24" s="12">
        <v>257.33122513305085</v>
      </c>
      <c r="D24" s="12">
        <v>297.10520026874599</v>
      </c>
      <c r="E24" s="12">
        <v>206.87854577091466</v>
      </c>
      <c r="F24" s="12">
        <v>103.4208</v>
      </c>
      <c r="G24" s="12">
        <v>99.932400000000001</v>
      </c>
      <c r="H24" s="12">
        <v>102.6153</v>
      </c>
      <c r="I24" s="13">
        <v>97.2</v>
      </c>
      <c r="J24" s="13">
        <v>93.4</v>
      </c>
      <c r="K24" s="12">
        <v>99.6</v>
      </c>
      <c r="L24" s="12">
        <v>102.6</v>
      </c>
      <c r="M24" s="12">
        <v>102.6</v>
      </c>
      <c r="N24" s="12">
        <v>100.9</v>
      </c>
      <c r="O24" s="2"/>
      <c r="P24" s="8">
        <v>496.1</v>
      </c>
      <c r="Q24" s="8">
        <v>437.4</v>
      </c>
      <c r="R24" s="8">
        <v>406.9</v>
      </c>
      <c r="S24" s="8">
        <v>203.8</v>
      </c>
      <c r="T24" s="8">
        <v>111.2</v>
      </c>
      <c r="U24" s="8">
        <v>99.3</v>
      </c>
    </row>
    <row r="25" spans="1:21" ht="12">
      <c r="A25" s="11">
        <v>2000</v>
      </c>
      <c r="B25" s="11"/>
      <c r="C25" s="12">
        <v>272.51376741590087</v>
      </c>
      <c r="D25" s="12">
        <v>311.06914468137705</v>
      </c>
      <c r="E25" s="12">
        <v>211.84363086941664</v>
      </c>
      <c r="F25" s="12">
        <v>106.1097408</v>
      </c>
      <c r="G25" s="12">
        <v>98.633278800000014</v>
      </c>
      <c r="H25" s="12">
        <v>104.05191420000001</v>
      </c>
      <c r="I25" s="13">
        <v>105.9</v>
      </c>
      <c r="J25" s="13">
        <v>104.7</v>
      </c>
      <c r="K25" s="12">
        <v>102.4</v>
      </c>
      <c r="L25" s="12">
        <v>102.6</v>
      </c>
      <c r="M25" s="12">
        <v>98.7</v>
      </c>
      <c r="N25" s="12">
        <v>101.4</v>
      </c>
      <c r="O25" s="2"/>
      <c r="P25" s="8">
        <v>497.1</v>
      </c>
      <c r="Q25" s="8">
        <v>438.3</v>
      </c>
      <c r="R25" s="8">
        <v>407.7</v>
      </c>
      <c r="S25" s="8">
        <v>204.2</v>
      </c>
      <c r="T25" s="8">
        <v>111.4</v>
      </c>
      <c r="U25" s="8">
        <v>100.2</v>
      </c>
    </row>
    <row r="26" spans="1:21" ht="12">
      <c r="A26" s="11">
        <v>2001</v>
      </c>
      <c r="B26" s="11"/>
      <c r="C26" s="12">
        <v>270.06114350915772</v>
      </c>
      <c r="D26" s="12">
        <v>311.06914468137705</v>
      </c>
      <c r="E26" s="12">
        <v>214.80944170158847</v>
      </c>
      <c r="F26" s="12">
        <v>110.1419109504</v>
      </c>
      <c r="G26" s="12">
        <v>99.915511424400009</v>
      </c>
      <c r="H26" s="12">
        <v>109.30653586710001</v>
      </c>
      <c r="I26" s="13">
        <v>99.1</v>
      </c>
      <c r="J26" s="13">
        <v>100</v>
      </c>
      <c r="K26" s="12">
        <v>101.4</v>
      </c>
      <c r="L26" s="12">
        <v>103.8</v>
      </c>
      <c r="M26" s="12">
        <v>101.3</v>
      </c>
      <c r="N26" s="12">
        <v>105.05</v>
      </c>
      <c r="O26" s="2"/>
      <c r="P26" s="8">
        <v>506</v>
      </c>
      <c r="Q26" s="8">
        <v>446.2</v>
      </c>
      <c r="R26" s="8">
        <v>415</v>
      </c>
      <c r="S26" s="8">
        <v>207.9</v>
      </c>
      <c r="T26" s="8">
        <v>113.4</v>
      </c>
      <c r="U26" s="8">
        <v>101.8</v>
      </c>
    </row>
    <row r="27" spans="1:21" ht="12">
      <c r="A27" s="11">
        <v>2002</v>
      </c>
      <c r="B27" s="11"/>
      <c r="C27" s="12">
        <v>266.82040978704782</v>
      </c>
      <c r="D27" s="12">
        <v>307.02524580051914</v>
      </c>
      <c r="E27" s="12">
        <v>217.1723455603059</v>
      </c>
      <c r="F27" s="12">
        <v>116.19971605267202</v>
      </c>
      <c r="G27" s="12">
        <v>99.690701523695111</v>
      </c>
      <c r="H27" s="12">
        <v>113.35087769418271</v>
      </c>
      <c r="I27" s="13">
        <v>98.8</v>
      </c>
      <c r="J27" s="13">
        <v>98.7</v>
      </c>
      <c r="K27" s="12">
        <v>101.1</v>
      </c>
      <c r="L27" s="12">
        <v>105.5</v>
      </c>
      <c r="M27" s="12">
        <v>99.775000000000006</v>
      </c>
      <c r="N27" s="12">
        <v>103.7</v>
      </c>
      <c r="O27" s="2"/>
      <c r="P27" s="8">
        <v>502.5</v>
      </c>
      <c r="Q27" s="8">
        <v>443.1</v>
      </c>
      <c r="R27" s="8">
        <v>412.1</v>
      </c>
      <c r="S27" s="8">
        <v>206.4</v>
      </c>
      <c r="T27" s="8">
        <v>112.6</v>
      </c>
      <c r="U27" s="8">
        <v>99.3</v>
      </c>
    </row>
    <row r="28" spans="1:21" ht="12">
      <c r="A28" s="11">
        <v>2003</v>
      </c>
      <c r="B28" s="11"/>
      <c r="C28" s="12">
        <v>276.15912412959449</v>
      </c>
      <c r="D28" s="12">
        <v>324.52568481114872</v>
      </c>
      <c r="E28" s="12">
        <v>223.49206081611078</v>
      </c>
      <c r="F28" s="12">
        <v>123.98509702820105</v>
      </c>
      <c r="G28" s="12">
        <v>98.295031702363374</v>
      </c>
      <c r="H28" s="12">
        <v>119.13177245658602</v>
      </c>
      <c r="I28" s="13">
        <v>103.5</v>
      </c>
      <c r="J28" s="13">
        <v>105.7</v>
      </c>
      <c r="K28" s="12">
        <v>102.91</v>
      </c>
      <c r="L28" s="12">
        <v>106.7</v>
      </c>
      <c r="M28" s="12">
        <v>98.6</v>
      </c>
      <c r="N28" s="12">
        <v>105.1</v>
      </c>
      <c r="O28" s="2"/>
      <c r="P28" s="8">
        <v>508</v>
      </c>
      <c r="Q28" s="8">
        <v>448</v>
      </c>
      <c r="R28" s="8">
        <v>416.6</v>
      </c>
      <c r="S28" s="8">
        <v>208.7</v>
      </c>
      <c r="T28" s="8">
        <v>113.8</v>
      </c>
      <c r="U28" s="8">
        <v>101.1</v>
      </c>
    </row>
    <row r="29" spans="1:21" ht="12">
      <c r="A29" s="11">
        <v>2004</v>
      </c>
      <c r="B29" s="11"/>
      <c r="C29" s="12">
        <v>293.83330807388853</v>
      </c>
      <c r="D29" s="12">
        <v>369.31022931508727</v>
      </c>
      <c r="E29" s="12">
        <v>240.03047331650296</v>
      </c>
      <c r="F29" s="12">
        <v>138.24338318644416</v>
      </c>
      <c r="G29" s="12">
        <v>99.056818198056703</v>
      </c>
      <c r="H29" s="12">
        <v>126.54772529200849</v>
      </c>
      <c r="I29" s="13">
        <v>106.4</v>
      </c>
      <c r="J29" s="13">
        <v>113.8</v>
      </c>
      <c r="K29" s="12">
        <v>107.4</v>
      </c>
      <c r="L29" s="12">
        <v>111.5</v>
      </c>
      <c r="M29" s="12">
        <v>100.77500000000001</v>
      </c>
      <c r="N29" s="12">
        <v>106.22499999999999</v>
      </c>
      <c r="O29" s="2"/>
      <c r="P29" s="8">
        <v>526.29999999999995</v>
      </c>
      <c r="Q29" s="8">
        <v>464.1</v>
      </c>
      <c r="R29" s="8">
        <v>431.6</v>
      </c>
      <c r="S29" s="8">
        <v>216.2</v>
      </c>
      <c r="T29" s="8">
        <v>117.9</v>
      </c>
      <c r="U29" s="8">
        <v>103.6</v>
      </c>
    </row>
    <row r="30" spans="1:21" ht="12">
      <c r="A30" s="11">
        <v>2005</v>
      </c>
      <c r="B30" s="11"/>
      <c r="C30" s="12">
        <v>304.70514047262242</v>
      </c>
      <c r="D30" s="12">
        <v>391.09953284467747</v>
      </c>
      <c r="E30" s="12">
        <v>246.99135704268156</v>
      </c>
      <c r="F30" s="12">
        <v>149.99407075729192</v>
      </c>
      <c r="G30" s="12">
        <v>100.83984092562171</v>
      </c>
      <c r="H30" s="12">
        <v>134.64677971069705</v>
      </c>
      <c r="I30" s="13">
        <v>103.7</v>
      </c>
      <c r="J30" s="13">
        <v>105.9</v>
      </c>
      <c r="K30" s="12">
        <v>102.9</v>
      </c>
      <c r="L30" s="12">
        <v>108.5</v>
      </c>
      <c r="M30" s="12">
        <v>101.8</v>
      </c>
      <c r="N30" s="12">
        <v>106.4</v>
      </c>
      <c r="O30" s="14">
        <v>100.9</v>
      </c>
      <c r="P30" s="8">
        <v>535.20000000000005</v>
      </c>
      <c r="Q30" s="8">
        <v>472</v>
      </c>
      <c r="R30" s="8">
        <v>439</v>
      </c>
      <c r="S30" s="8">
        <v>219.9</v>
      </c>
      <c r="T30" s="8">
        <v>119.9</v>
      </c>
      <c r="U30" s="8">
        <v>101.7</v>
      </c>
    </row>
    <row r="31" spans="1:21" ht="12">
      <c r="A31" s="11">
        <v>2006</v>
      </c>
      <c r="B31" s="11"/>
      <c r="C31" s="12">
        <v>311.71335870349276</v>
      </c>
      <c r="D31" s="12">
        <v>407.91681275699864</v>
      </c>
      <c r="E31" s="12">
        <v>251.51129887656262</v>
      </c>
      <c r="F31" s="12">
        <v>157.49377429515653</v>
      </c>
      <c r="G31" s="12">
        <v>102.45327838043166</v>
      </c>
      <c r="H31" s="12">
        <v>141.10982513681051</v>
      </c>
      <c r="I31" s="13">
        <v>102.3</v>
      </c>
      <c r="J31" s="13">
        <v>104.3</v>
      </c>
      <c r="K31" s="12">
        <v>101.83</v>
      </c>
      <c r="L31" s="12">
        <v>105</v>
      </c>
      <c r="M31" s="12">
        <v>101.6</v>
      </c>
      <c r="N31" s="12">
        <v>104.8</v>
      </c>
      <c r="O31" s="14">
        <v>100.9</v>
      </c>
      <c r="P31" s="8">
        <v>540.6</v>
      </c>
      <c r="Q31" s="8">
        <v>476.7</v>
      </c>
      <c r="R31" s="8">
        <v>443.4</v>
      </c>
      <c r="S31" s="8">
        <v>222.1</v>
      </c>
      <c r="T31" s="8">
        <v>121.1</v>
      </c>
      <c r="U31" s="8">
        <v>101</v>
      </c>
    </row>
    <row r="32" spans="1:21" ht="12">
      <c r="A32" s="11">
        <v>2007</v>
      </c>
      <c r="B32" s="11"/>
      <c r="C32" s="12">
        <v>321.99989954070799</v>
      </c>
      <c r="D32" s="12">
        <v>427.45602808805887</v>
      </c>
      <c r="E32" s="12">
        <v>261.67235535117578</v>
      </c>
      <c r="F32" s="12">
        <v>166.6284132042756</v>
      </c>
      <c r="G32" s="12">
        <v>105.01461033994245</v>
      </c>
      <c r="H32" s="12">
        <v>148.30642621878783</v>
      </c>
      <c r="I32" s="13">
        <v>103.3</v>
      </c>
      <c r="J32" s="13">
        <v>104.79</v>
      </c>
      <c r="K32" s="12">
        <v>104.04</v>
      </c>
      <c r="L32" s="12">
        <v>105.8</v>
      </c>
      <c r="M32" s="12">
        <v>102.5</v>
      </c>
      <c r="N32" s="12">
        <v>105.1</v>
      </c>
      <c r="O32" s="14">
        <v>101</v>
      </c>
      <c r="P32" s="8">
        <v>564.4</v>
      </c>
      <c r="Q32" s="8">
        <v>497.7</v>
      </c>
      <c r="R32" s="8">
        <v>462.9</v>
      </c>
      <c r="S32" s="8">
        <v>231.9</v>
      </c>
      <c r="T32" s="8">
        <v>126.4</v>
      </c>
      <c r="U32" s="8">
        <v>104.4</v>
      </c>
    </row>
    <row r="33" spans="1:21" ht="12">
      <c r="A33" s="11" t="s">
        <v>19</v>
      </c>
      <c r="B33" s="11"/>
      <c r="C33" s="14">
        <f t="shared" ref="C33:H34" si="0">C32*I33/100</f>
        <v>349.69189090120881</v>
      </c>
      <c r="D33" s="14">
        <f t="shared" si="0"/>
        <v>483.45276776759454</v>
      </c>
      <c r="E33" s="14">
        <f t="shared" si="0"/>
        <v>281.8211267132163</v>
      </c>
      <c r="F33" s="14">
        <f t="shared" si="0"/>
        <v>176.62611799653212</v>
      </c>
      <c r="G33" s="14">
        <f t="shared" si="0"/>
        <v>107.21991715708124</v>
      </c>
      <c r="H33" s="14">
        <f t="shared" si="0"/>
        <v>154.09037684132056</v>
      </c>
      <c r="I33" s="2">
        <v>108.6</v>
      </c>
      <c r="J33" s="2">
        <v>113.1</v>
      </c>
      <c r="K33" s="2">
        <v>107.7</v>
      </c>
      <c r="L33" s="2">
        <v>106</v>
      </c>
      <c r="M33" s="2">
        <v>102.1</v>
      </c>
      <c r="N33" s="2">
        <v>103.9</v>
      </c>
      <c r="O33" s="14">
        <v>100.8</v>
      </c>
      <c r="P33" s="8">
        <f>P32*1.053</f>
        <v>594.31319999999994</v>
      </c>
      <c r="Q33" s="8">
        <f>Q32*1.053</f>
        <v>524.07809999999995</v>
      </c>
      <c r="R33" s="8">
        <f>R32*1.053</f>
        <v>487.43369999999993</v>
      </c>
      <c r="S33" s="8">
        <f>S32*1.053</f>
        <v>244.19069999999999</v>
      </c>
      <c r="T33" s="8">
        <f>T32*1.053</f>
        <v>133.0992</v>
      </c>
      <c r="U33" s="8">
        <v>105.3</v>
      </c>
    </row>
    <row r="34" spans="1:21" ht="12">
      <c r="A34" s="11" t="s">
        <v>20</v>
      </c>
      <c r="B34" s="11"/>
      <c r="C34" s="14">
        <f t="shared" si="0"/>
        <v>329.06006933803752</v>
      </c>
      <c r="D34" s="14">
        <f t="shared" si="0"/>
        <v>461.69739321805275</v>
      </c>
      <c r="E34" s="14">
        <f t="shared" si="0"/>
        <v>273.08467178510659</v>
      </c>
      <c r="F34" s="14">
        <f t="shared" si="0"/>
        <v>179.62876200247317</v>
      </c>
      <c r="G34" s="14">
        <f t="shared" si="0"/>
        <v>109.04265574875163</v>
      </c>
      <c r="H34" s="14">
        <f t="shared" si="0"/>
        <v>158.86717852340149</v>
      </c>
      <c r="I34" s="2">
        <v>94.1</v>
      </c>
      <c r="J34" s="2">
        <v>95.5</v>
      </c>
      <c r="K34" s="2">
        <v>96.9</v>
      </c>
      <c r="L34" s="2">
        <v>101.7</v>
      </c>
      <c r="M34" s="2">
        <v>101.7</v>
      </c>
      <c r="N34" s="2">
        <v>103.1</v>
      </c>
      <c r="O34" s="14">
        <v>100.4</v>
      </c>
      <c r="P34" s="8">
        <f>P33*$H$67/100</f>
        <v>0</v>
      </c>
      <c r="Q34" s="8">
        <f>Q33*$H$67/100</f>
        <v>0</v>
      </c>
      <c r="R34" s="8">
        <f>R33*$H$67/100</f>
        <v>0</v>
      </c>
      <c r="S34" s="8">
        <f>S33*$H$67/100</f>
        <v>0</v>
      </c>
      <c r="T34" s="8">
        <f>T33*$H$67/100</f>
        <v>0</v>
      </c>
      <c r="U34" s="8">
        <v>100</v>
      </c>
    </row>
    <row r="35" spans="1:21" ht="12">
      <c r="A35" s="11" t="s">
        <v>21</v>
      </c>
      <c r="B35" s="11"/>
      <c r="C35" s="14">
        <f>C34*I35/100</f>
        <v>352.58786429570728</v>
      </c>
      <c r="D35" s="14">
        <f>D34*J35/100</f>
        <v>504.6352507873317</v>
      </c>
      <c r="E35" s="14">
        <v>282.89999999999998</v>
      </c>
      <c r="F35" s="14">
        <f>F34*L35/100</f>
        <v>191.66388905663888</v>
      </c>
      <c r="G35" s="14">
        <f>G34*M35/100</f>
        <v>110.78733824073164</v>
      </c>
      <c r="H35" s="14">
        <f>H34*N35/100</f>
        <v>165.53960002138436</v>
      </c>
      <c r="I35" s="14">
        <v>107.15</v>
      </c>
      <c r="J35" s="2">
        <v>109.3</v>
      </c>
      <c r="K35" s="2">
        <v>103.6</v>
      </c>
      <c r="L35" s="12">
        <v>106.7</v>
      </c>
      <c r="M35" s="2">
        <v>101.6</v>
      </c>
      <c r="N35" s="12">
        <v>104.2</v>
      </c>
      <c r="O35" s="12">
        <v>100.5</v>
      </c>
      <c r="P35" s="8">
        <f>P34*$H$68/100</f>
        <v>0</v>
      </c>
      <c r="Q35" s="8">
        <f>Q34*$H$68/100</f>
        <v>0</v>
      </c>
      <c r="R35" s="8">
        <f>R34*$H$68/100</f>
        <v>0</v>
      </c>
      <c r="S35" s="8">
        <f>S34*$H$68/100</f>
        <v>0</v>
      </c>
      <c r="T35" s="8">
        <f>T34*$H$68/100</f>
        <v>0</v>
      </c>
      <c r="U35" s="8">
        <v>102.9</v>
      </c>
    </row>
    <row r="36" spans="1:21">
      <c r="A36" s="15"/>
      <c r="B36" s="15"/>
      <c r="C36" s="16"/>
      <c r="D36" s="16"/>
      <c r="E36" s="16"/>
      <c r="F36" s="16"/>
      <c r="G36" s="16"/>
      <c r="H36" s="16"/>
      <c r="I36" s="17"/>
      <c r="J36" s="17"/>
      <c r="K36" s="17"/>
      <c r="L36" s="17"/>
      <c r="M36" s="17"/>
      <c r="N36" s="17"/>
      <c r="O36" s="17"/>
    </row>
  </sheetData>
  <mergeCells count="10">
    <mergeCell ref="P3:P5"/>
    <mergeCell ref="Q3:Q5"/>
    <mergeCell ref="R3:R5"/>
    <mergeCell ref="S3:S5"/>
    <mergeCell ref="T3:T5"/>
    <mergeCell ref="U3:U5"/>
    <mergeCell ref="C1:D1"/>
    <mergeCell ref="F1:I1"/>
    <mergeCell ref="J1:O1"/>
    <mergeCell ref="P1:U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2013-01-12T05:28:09Z</dcterms:created>
  <dcterms:modified xsi:type="dcterms:W3CDTF">2013-01-22T14:42:39Z</dcterms:modified>
</cp:coreProperties>
</file>